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I20" i="1"/>
  <c r="I21" i="1"/>
  <c r="I22" i="1"/>
  <c r="I23" i="1"/>
  <c r="I24" i="1"/>
  <c r="I25" i="1"/>
  <c r="I26" i="1"/>
  <c r="I27" i="1"/>
  <c r="I28" i="1"/>
  <c r="I29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3" i="1"/>
  <c r="I30" i="1" l="1"/>
</calcChain>
</file>

<file path=xl/sharedStrings.xml><?xml version="1.0" encoding="utf-8"?>
<sst xmlns="http://schemas.openxmlformats.org/spreadsheetml/2006/main" count="92" uniqueCount="40">
  <si>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</si>
  <si>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</si>
  <si>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</si>
  <si>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</si>
  <si>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</si>
  <si>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</si>
  <si>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</si>
  <si>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</si>
  <si>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</si>
  <si>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ШТ</t>
  </si>
  <si>
    <t>Отвод приварной встык из легированной стали типа 5Cr-0.5Mo. ElbowLR 45 610x14,27 BW ASTM А234 Gr WP5</t>
  </si>
  <si>
    <t>Отвод приварной встык из легированной стали типа 5Cr-0.5Mo. ElbowLR 45 813x15,88 BW ASTM А234 Gr WP5</t>
  </si>
  <si>
    <t>Отвод приварной встык из легированной стали типа 5Cr-0.5Mo. ElbowLR 90 457x14,27 BW ASTM А234 Gr WP5</t>
  </si>
  <si>
    <t>Отвод приварной встык из легированной стали типа 5Cr-0.5Mo. ElbowLR 90 508x15,09 BW ASTM А234 Gr WP5</t>
  </si>
  <si>
    <t>Отвод приварной встык из легированной стали типа 5Cr-0.5Mo. ElbowLR 90 813x15,88 BW ASTM А234 Gr WP5</t>
  </si>
  <si>
    <t>Отвод с коротким радиусом, приварной встык, из легированной стали типа 5Cr-0.5Mo. ElbowSR 90 BW 610x14,27 ASTM А234 Gr WP5</t>
  </si>
  <si>
    <t>Отвод с длинным радиусом, приварной встык из углеродистой стали 90 914х15,88 ВW ASTM A234 WPB</t>
  </si>
  <si>
    <t>Отвод с длинным радиусом, приварной встык из углеродистой стали 90 762х12,7 ВW ASTM A234 WPB</t>
  </si>
  <si>
    <t>Отвод с длинным радиусом, приварной встык из углеродистой стали 90 457х11,3 ВW ASTM A234 WPB</t>
  </si>
  <si>
    <t>Отвод 90 914х15,88 ВW ASTM A234 Gr WP5</t>
  </si>
  <si>
    <t>Отвод с коротким радиусом, приварной встык 90-550х25 WP5 Cl.1W</t>
  </si>
  <si>
    <t>Отвод с коротким радиусом, приварной встык 45-550х25 WP5 Cl.1W</t>
  </si>
  <si>
    <t>Отвод с длинным радиусом, приварной встык 90-914,4х15,88 WPB</t>
  </si>
  <si>
    <t>Отвод с длинным радиусом, приварной встык 90-457х9,52</t>
  </si>
  <si>
    <t>1325707</t>
  </si>
  <si>
    <t>1325709</t>
  </si>
  <si>
    <t>1325722</t>
  </si>
  <si>
    <t>1325723</t>
  </si>
  <si>
    <t>1325752</t>
  </si>
  <si>
    <t>1325755</t>
  </si>
  <si>
    <t>1329505</t>
  </si>
  <si>
    <t>1329506</t>
  </si>
  <si>
    <t>1329509</t>
  </si>
  <si>
    <t>1351032</t>
  </si>
  <si>
    <t>1502827</t>
  </si>
  <si>
    <t>1502829</t>
  </si>
  <si>
    <t>1509231</t>
  </si>
  <si>
    <t>1554238</t>
  </si>
  <si>
    <t xml:space="preserve">Ист. Дата </t>
  </si>
  <si>
    <t>ЛОТ 57.19 П 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</si>
</sst>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4" fontId="0" fillId="0" borderId="0" xfId="0" applyNumberFormat="1"/>
    <xf numFmtId="14" fontId="0" fillId="0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zoomScaleNormal="100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7.140625" customWidth="1"/>
    <col min="10" max="10" width="14.5703125" customWidth="1"/>
  </cols>
  <sheetData>
    <row r="1" spans="1:10" x14ac:dyDescent="0.25">
      <c r="B1" s="3" t="s">
        <v>39</v>
      </c>
    </row>
    <row r="2" spans="1:10" s="6" customFormat="1" x14ac:dyDescent="0.25">
      <c r="A2" s="5" t="s">
        <v>6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7</v>
      </c>
      <c r="I2" s="5" t="s">
        <v>8</v>
      </c>
      <c r="J2" s="5" t="s">
        <v>38</v>
      </c>
    </row>
    <row r="3" spans="1:10" s="6" customFormat="1" ht="45" x14ac:dyDescent="0.25">
      <c r="A3" s="5">
        <v>1</v>
      </c>
      <c r="B3" s="7" t="s">
        <v>24</v>
      </c>
      <c r="C3" s="8" t="s">
        <v>10</v>
      </c>
      <c r="D3" s="5"/>
      <c r="E3" s="5"/>
      <c r="F3" s="10" t="s">
        <v>9</v>
      </c>
      <c r="G3" s="9">
        <v>2</v>
      </c>
      <c r="H3" s="2">
        <v>434593.22</v>
      </c>
      <c r="I3" s="5">
        <f t="shared" ref="I3:I29" si="0">G3*H3</f>
        <v>869186.44</v>
      </c>
      <c r="J3" s="11">
        <v>41158</v>
      </c>
    </row>
    <row r="4" spans="1:10" s="6" customFormat="1" ht="45" x14ac:dyDescent="0.25">
      <c r="A4" s="5">
        <v>2</v>
      </c>
      <c r="B4" s="7" t="s">
        <v>24</v>
      </c>
      <c r="C4" s="8" t="s">
        <v>10</v>
      </c>
      <c r="D4" s="5"/>
      <c r="E4" s="5"/>
      <c r="F4" s="10" t="s">
        <v>9</v>
      </c>
      <c r="G4" s="9">
        <v>1</v>
      </c>
      <c r="H4" s="2">
        <v>193248</v>
      </c>
      <c r="I4" s="5">
        <f t="shared" si="0"/>
        <v>193248</v>
      </c>
      <c r="J4" s="11">
        <v>41158</v>
      </c>
    </row>
    <row r="5" spans="1:10" s="6" customFormat="1" ht="45" x14ac:dyDescent="0.25">
      <c r="A5" s="5">
        <v>3</v>
      </c>
      <c r="B5" s="7" t="s">
        <v>24</v>
      </c>
      <c r="C5" s="8" t="s">
        <v>10</v>
      </c>
      <c r="D5" s="5"/>
      <c r="E5" s="5"/>
      <c r="F5" s="10" t="s">
        <v>9</v>
      </c>
      <c r="G5" s="9">
        <v>2</v>
      </c>
      <c r="H5" s="2">
        <v>252120</v>
      </c>
      <c r="I5" s="5">
        <f t="shared" si="0"/>
        <v>504240</v>
      </c>
      <c r="J5" s="11">
        <v>41136</v>
      </c>
    </row>
    <row r="6" spans="1:10" s="6" customFormat="1" ht="45" x14ac:dyDescent="0.25">
      <c r="A6" s="5">
        <v>4</v>
      </c>
      <c r="B6" s="7" t="s">
        <v>25</v>
      </c>
      <c r="C6" s="8" t="s">
        <v>11</v>
      </c>
      <c r="D6" s="5"/>
      <c r="E6" s="5"/>
      <c r="F6" s="10" t="s">
        <v>9</v>
      </c>
      <c r="G6" s="9">
        <v>2</v>
      </c>
      <c r="H6" s="2">
        <v>515211.86</v>
      </c>
      <c r="I6" s="5">
        <f t="shared" si="0"/>
        <v>1030423.72</v>
      </c>
      <c r="J6" s="11">
        <v>41136</v>
      </c>
    </row>
    <row r="7" spans="1:10" s="6" customFormat="1" ht="45" x14ac:dyDescent="0.25">
      <c r="A7" s="5">
        <v>5</v>
      </c>
      <c r="B7" s="7" t="s">
        <v>26</v>
      </c>
      <c r="C7" s="8" t="s">
        <v>12</v>
      </c>
      <c r="D7" s="5"/>
      <c r="E7" s="5"/>
      <c r="F7" s="10" t="s">
        <v>9</v>
      </c>
      <c r="G7" s="9">
        <v>13</v>
      </c>
      <c r="H7" s="2">
        <v>480508.47</v>
      </c>
      <c r="I7" s="5">
        <f t="shared" si="0"/>
        <v>6246610.1099999994</v>
      </c>
      <c r="J7" s="11">
        <v>41136</v>
      </c>
    </row>
    <row r="8" spans="1:10" s="6" customFormat="1" ht="45" x14ac:dyDescent="0.25">
      <c r="A8" s="5">
        <v>6</v>
      </c>
      <c r="B8" s="7" t="s">
        <v>27</v>
      </c>
      <c r="C8" s="8" t="s">
        <v>13</v>
      </c>
      <c r="D8" s="5"/>
      <c r="E8" s="5"/>
      <c r="F8" s="10" t="s">
        <v>9</v>
      </c>
      <c r="G8" s="9">
        <v>28</v>
      </c>
      <c r="H8" s="2">
        <v>554177.21</v>
      </c>
      <c r="I8" s="5">
        <f t="shared" si="0"/>
        <v>15516961.879999999</v>
      </c>
      <c r="J8" s="11">
        <v>41128</v>
      </c>
    </row>
    <row r="9" spans="1:10" s="6" customFormat="1" ht="45" x14ac:dyDescent="0.25">
      <c r="A9" s="5">
        <v>7</v>
      </c>
      <c r="B9" s="7" t="s">
        <v>28</v>
      </c>
      <c r="C9" s="8" t="s">
        <v>14</v>
      </c>
      <c r="D9" s="5"/>
      <c r="E9" s="5"/>
      <c r="F9" s="10" t="s">
        <v>9</v>
      </c>
      <c r="G9" s="9">
        <v>6</v>
      </c>
      <c r="H9" s="2">
        <v>735498.31</v>
      </c>
      <c r="I9" s="5">
        <f t="shared" si="0"/>
        <v>4412989.8600000003</v>
      </c>
      <c r="J9" s="11">
        <v>41136</v>
      </c>
    </row>
    <row r="10" spans="1:10" s="6" customFormat="1" ht="60" x14ac:dyDescent="0.25">
      <c r="A10" s="5">
        <v>8</v>
      </c>
      <c r="B10" s="7" t="s">
        <v>29</v>
      </c>
      <c r="C10" s="8" t="s">
        <v>15</v>
      </c>
      <c r="D10" s="5"/>
      <c r="E10" s="5"/>
      <c r="F10" s="10" t="s">
        <v>9</v>
      </c>
      <c r="G10" s="9">
        <v>32</v>
      </c>
      <c r="H10" s="2">
        <v>526530.51</v>
      </c>
      <c r="I10" s="5">
        <f t="shared" si="0"/>
        <v>16848976.32</v>
      </c>
      <c r="J10" s="11">
        <v>41136</v>
      </c>
    </row>
    <row r="11" spans="1:10" s="6" customFormat="1" ht="45" x14ac:dyDescent="0.25">
      <c r="A11" s="5">
        <v>9</v>
      </c>
      <c r="B11" s="7" t="s">
        <v>30</v>
      </c>
      <c r="C11" s="8" t="s">
        <v>16</v>
      </c>
      <c r="D11" s="5"/>
      <c r="E11" s="5"/>
      <c r="F11" s="10" t="s">
        <v>9</v>
      </c>
      <c r="G11" s="9">
        <v>2</v>
      </c>
      <c r="H11" s="2">
        <v>252120</v>
      </c>
      <c r="I11" s="5">
        <f t="shared" si="0"/>
        <v>504240</v>
      </c>
      <c r="J11" s="11">
        <v>41158</v>
      </c>
    </row>
    <row r="12" spans="1:10" s="6" customFormat="1" ht="45" x14ac:dyDescent="0.25">
      <c r="A12" s="5">
        <v>10</v>
      </c>
      <c r="B12" s="7" t="s">
        <v>30</v>
      </c>
      <c r="C12" s="8" t="s">
        <v>16</v>
      </c>
      <c r="D12" s="5"/>
      <c r="E12" s="5"/>
      <c r="F12" s="10" t="s">
        <v>9</v>
      </c>
      <c r="G12" s="9">
        <v>1</v>
      </c>
      <c r="H12" s="2">
        <v>252120</v>
      </c>
      <c r="I12" s="5">
        <f t="shared" si="0"/>
        <v>252120</v>
      </c>
      <c r="J12" s="11">
        <v>41113</v>
      </c>
    </row>
    <row r="13" spans="1:10" s="6" customFormat="1" ht="45" x14ac:dyDescent="0.25">
      <c r="A13" s="5">
        <v>11</v>
      </c>
      <c r="B13" s="7" t="s">
        <v>30</v>
      </c>
      <c r="C13" s="8" t="s">
        <v>16</v>
      </c>
      <c r="D13" s="5"/>
      <c r="E13" s="5"/>
      <c r="F13" s="10" t="s">
        <v>9</v>
      </c>
      <c r="G13" s="9">
        <v>3</v>
      </c>
      <c r="H13" s="2">
        <v>252120</v>
      </c>
      <c r="I13" s="5">
        <f t="shared" si="0"/>
        <v>756360</v>
      </c>
      <c r="J13" s="11">
        <v>41113</v>
      </c>
    </row>
    <row r="14" spans="1:10" s="6" customFormat="1" ht="45" x14ac:dyDescent="0.25">
      <c r="A14" s="5">
        <v>12</v>
      </c>
      <c r="B14" s="7" t="s">
        <v>31</v>
      </c>
      <c r="C14" s="8" t="s">
        <v>17</v>
      </c>
      <c r="D14" s="5"/>
      <c r="E14" s="5"/>
      <c r="F14" s="10" t="s">
        <v>9</v>
      </c>
      <c r="G14" s="9">
        <v>1</v>
      </c>
      <c r="H14" s="2">
        <v>246874.58</v>
      </c>
      <c r="I14" s="5">
        <f t="shared" si="0"/>
        <v>246874.58</v>
      </c>
      <c r="J14" s="11">
        <v>41136</v>
      </c>
    </row>
    <row r="15" spans="1:10" s="6" customFormat="1" ht="45" x14ac:dyDescent="0.25">
      <c r="A15" s="5">
        <v>13</v>
      </c>
      <c r="B15" s="7" t="s">
        <v>31</v>
      </c>
      <c r="C15" s="8" t="s">
        <v>17</v>
      </c>
      <c r="D15" s="5"/>
      <c r="E15" s="5"/>
      <c r="F15" s="10" t="s">
        <v>9</v>
      </c>
      <c r="G15" s="9">
        <v>3</v>
      </c>
      <c r="H15" s="2">
        <v>363430</v>
      </c>
      <c r="I15" s="5">
        <f t="shared" si="0"/>
        <v>1090290</v>
      </c>
      <c r="J15" s="11">
        <v>41158</v>
      </c>
    </row>
    <row r="16" spans="1:10" s="6" customFormat="1" ht="45" x14ac:dyDescent="0.25">
      <c r="A16" s="5">
        <v>14</v>
      </c>
      <c r="B16" s="7" t="s">
        <v>31</v>
      </c>
      <c r="C16" s="8" t="s">
        <v>17</v>
      </c>
      <c r="D16" s="5"/>
      <c r="E16" s="5"/>
      <c r="F16" s="10" t="s">
        <v>9</v>
      </c>
      <c r="G16" s="9">
        <v>3</v>
      </c>
      <c r="H16" s="2">
        <v>261687.05</v>
      </c>
      <c r="I16" s="5">
        <f t="shared" si="0"/>
        <v>785061.14999999991</v>
      </c>
      <c r="J16" s="11">
        <v>41507</v>
      </c>
    </row>
    <row r="17" spans="1:13" s="6" customFormat="1" ht="45" x14ac:dyDescent="0.25">
      <c r="A17" s="5">
        <v>15</v>
      </c>
      <c r="B17" s="7" t="s">
        <v>32</v>
      </c>
      <c r="C17" s="8" t="s">
        <v>18</v>
      </c>
      <c r="D17" s="5"/>
      <c r="E17" s="5"/>
      <c r="F17" s="10" t="s">
        <v>9</v>
      </c>
      <c r="G17" s="9">
        <v>16</v>
      </c>
      <c r="H17" s="2">
        <v>316562.64</v>
      </c>
      <c r="I17" s="5">
        <f t="shared" si="0"/>
        <v>5065002.24</v>
      </c>
      <c r="J17" s="11">
        <v>41128</v>
      </c>
      <c r="L17"/>
      <c r="M17"/>
    </row>
    <row r="18" spans="1:13" ht="45" x14ac:dyDescent="0.25">
      <c r="A18" s="5">
        <v>16</v>
      </c>
      <c r="B18" s="7" t="s">
        <v>32</v>
      </c>
      <c r="C18" s="8" t="s">
        <v>18</v>
      </c>
      <c r="D18" s="1"/>
      <c r="E18" s="1"/>
      <c r="F18" s="10" t="s">
        <v>9</v>
      </c>
      <c r="G18" s="9">
        <v>30</v>
      </c>
      <c r="H18" s="2">
        <v>57020.34</v>
      </c>
      <c r="I18" s="5">
        <f t="shared" si="0"/>
        <v>1710610.2</v>
      </c>
      <c r="J18" s="11">
        <v>43213</v>
      </c>
    </row>
    <row r="19" spans="1:13" x14ac:dyDescent="0.25">
      <c r="A19" s="5">
        <v>17</v>
      </c>
      <c r="B19" s="7" t="s">
        <v>33</v>
      </c>
      <c r="C19" s="8" t="s">
        <v>19</v>
      </c>
      <c r="D19" s="4"/>
      <c r="E19" s="4"/>
      <c r="F19" s="10" t="s">
        <v>9</v>
      </c>
      <c r="G19" s="9">
        <v>2</v>
      </c>
      <c r="H19" s="2">
        <v>1143396.6100000001</v>
      </c>
      <c r="I19" s="5">
        <f t="shared" si="0"/>
        <v>2286793.2200000002</v>
      </c>
      <c r="J19" s="11">
        <v>41136</v>
      </c>
      <c r="K19" s="4"/>
    </row>
    <row r="20" spans="1:13" ht="30" x14ac:dyDescent="0.25">
      <c r="A20" s="5">
        <v>18</v>
      </c>
      <c r="B20" s="7" t="s">
        <v>34</v>
      </c>
      <c r="C20" s="8" t="s">
        <v>20</v>
      </c>
      <c r="F20" s="10" t="s">
        <v>9</v>
      </c>
      <c r="G20" s="9">
        <v>4</v>
      </c>
      <c r="H20" s="2">
        <v>854600</v>
      </c>
      <c r="I20" s="5">
        <f t="shared" si="0"/>
        <v>3418400</v>
      </c>
      <c r="J20" s="11">
        <v>41113</v>
      </c>
    </row>
    <row r="21" spans="1:13" ht="30" x14ac:dyDescent="0.25">
      <c r="A21" s="5">
        <v>19</v>
      </c>
      <c r="B21" s="7" t="s">
        <v>34</v>
      </c>
      <c r="C21" s="8" t="s">
        <v>20</v>
      </c>
      <c r="F21" s="10" t="s">
        <v>9</v>
      </c>
      <c r="G21" s="9">
        <v>1</v>
      </c>
      <c r="H21" s="2">
        <v>854600</v>
      </c>
      <c r="I21" s="5">
        <f t="shared" si="0"/>
        <v>854600</v>
      </c>
      <c r="J21" s="11">
        <v>41113</v>
      </c>
    </row>
    <row r="22" spans="1:13" s="6" customFormat="1" ht="30" x14ac:dyDescent="0.25">
      <c r="A22" s="5">
        <v>20</v>
      </c>
      <c r="B22" s="7" t="s">
        <v>34</v>
      </c>
      <c r="C22" s="8" t="s">
        <v>20</v>
      </c>
      <c r="F22" s="10" t="s">
        <v>9</v>
      </c>
      <c r="G22" s="9">
        <v>5</v>
      </c>
      <c r="H22" s="2">
        <v>854600</v>
      </c>
      <c r="I22" s="5">
        <f t="shared" si="0"/>
        <v>4273000</v>
      </c>
      <c r="J22" s="14">
        <v>41113</v>
      </c>
    </row>
    <row r="23" spans="1:13" s="6" customFormat="1" ht="30" x14ac:dyDescent="0.25">
      <c r="A23" s="5">
        <v>21</v>
      </c>
      <c r="B23" s="7" t="s">
        <v>34</v>
      </c>
      <c r="C23" s="8" t="s">
        <v>20</v>
      </c>
      <c r="F23" s="10" t="s">
        <v>9</v>
      </c>
      <c r="G23" s="9">
        <v>1</v>
      </c>
      <c r="H23" s="2">
        <v>854600</v>
      </c>
      <c r="I23" s="5">
        <f t="shared" si="0"/>
        <v>854600</v>
      </c>
      <c r="J23" s="14">
        <v>41113</v>
      </c>
    </row>
    <row r="24" spans="1:13" s="6" customFormat="1" ht="30" x14ac:dyDescent="0.25">
      <c r="A24" s="5">
        <v>22</v>
      </c>
      <c r="B24" s="7" t="s">
        <v>35</v>
      </c>
      <c r="C24" s="8" t="s">
        <v>21</v>
      </c>
      <c r="F24" s="10" t="s">
        <v>9</v>
      </c>
      <c r="G24" s="9">
        <v>2</v>
      </c>
      <c r="H24" s="2">
        <v>568200</v>
      </c>
      <c r="I24" s="5">
        <f t="shared" si="0"/>
        <v>1136400</v>
      </c>
      <c r="J24" s="14">
        <v>41113</v>
      </c>
    </row>
    <row r="25" spans="1:13" s="6" customFormat="1" ht="30" x14ac:dyDescent="0.25">
      <c r="A25" s="5">
        <v>23</v>
      </c>
      <c r="B25" s="7" t="s">
        <v>35</v>
      </c>
      <c r="C25" s="8" t="s">
        <v>21</v>
      </c>
      <c r="F25" s="10" t="s">
        <v>9</v>
      </c>
      <c r="G25" s="9">
        <v>2</v>
      </c>
      <c r="H25" s="2">
        <v>568200</v>
      </c>
      <c r="I25" s="5">
        <f t="shared" si="0"/>
        <v>1136400</v>
      </c>
      <c r="J25" s="14">
        <v>41113</v>
      </c>
    </row>
    <row r="26" spans="1:13" s="6" customFormat="1" ht="30" x14ac:dyDescent="0.25">
      <c r="A26" s="5">
        <v>24</v>
      </c>
      <c r="B26" s="7" t="s">
        <v>35</v>
      </c>
      <c r="C26" s="8" t="s">
        <v>21</v>
      </c>
      <c r="F26" s="10" t="s">
        <v>9</v>
      </c>
      <c r="G26" s="9">
        <v>2</v>
      </c>
      <c r="H26" s="2">
        <v>568200</v>
      </c>
      <c r="I26" s="5">
        <f t="shared" si="0"/>
        <v>1136400</v>
      </c>
      <c r="J26" s="14">
        <v>41158</v>
      </c>
    </row>
    <row r="27" spans="1:13" s="6" customFormat="1" ht="30" x14ac:dyDescent="0.25">
      <c r="A27" s="5">
        <v>25</v>
      </c>
      <c r="B27" s="7" t="s">
        <v>36</v>
      </c>
      <c r="C27" s="8" t="s">
        <v>22</v>
      </c>
      <c r="F27" s="10" t="s">
        <v>9</v>
      </c>
      <c r="G27" s="9">
        <v>2</v>
      </c>
      <c r="H27" s="2">
        <v>1143396.6100000001</v>
      </c>
      <c r="I27" s="5">
        <f t="shared" si="0"/>
        <v>2286793.2200000002</v>
      </c>
      <c r="J27" s="14">
        <v>41158</v>
      </c>
    </row>
    <row r="28" spans="1:13" s="6" customFormat="1" ht="30" x14ac:dyDescent="0.25">
      <c r="A28" s="5">
        <v>26</v>
      </c>
      <c r="B28" s="7" t="s">
        <v>36</v>
      </c>
      <c r="C28" s="8" t="s">
        <v>22</v>
      </c>
      <c r="F28" s="10" t="s">
        <v>9</v>
      </c>
      <c r="G28" s="9">
        <v>1</v>
      </c>
      <c r="H28" s="2">
        <v>252120</v>
      </c>
      <c r="I28" s="5">
        <f t="shared" si="0"/>
        <v>252120</v>
      </c>
      <c r="J28" s="14">
        <v>43231</v>
      </c>
    </row>
    <row r="29" spans="1:13" s="6" customFormat="1" ht="30" x14ac:dyDescent="0.25">
      <c r="A29" s="5">
        <v>27</v>
      </c>
      <c r="B29" s="7" t="s">
        <v>37</v>
      </c>
      <c r="C29" s="8" t="s">
        <v>23</v>
      </c>
      <c r="F29" s="10" t="s">
        <v>9</v>
      </c>
      <c r="G29" s="9">
        <v>3</v>
      </c>
      <c r="H29" s="2">
        <v>101150.03</v>
      </c>
      <c r="I29" s="5">
        <f t="shared" si="0"/>
        <v>303450.08999999997</v>
      </c>
      <c r="J29" s="14">
        <v>41414</v>
      </c>
    </row>
    <row r="30" spans="1:13" x14ac:dyDescent="0.25">
      <c r="B30" s="4"/>
      <c r="C30" s="4"/>
      <c r="D30" s="4"/>
      <c r="E30" s="4"/>
      <c r="F30" s="4"/>
      <c r="G30" s="4"/>
      <c r="I30" s="12">
        <f>SUM(I3:I29)</f>
        <v>73972151.030000001</v>
      </c>
      <c r="J30" s="13"/>
    </row>
    <row r="31" spans="1:13" x14ac:dyDescent="0.25">
      <c r="B31" s="4"/>
      <c r="C31" s="4"/>
      <c r="D31" s="4"/>
      <c r="E31" s="4"/>
      <c r="F31" s="4"/>
      <c r="G31" s="4"/>
      <c r="J31" s="13"/>
    </row>
    <row r="32" spans="1:13" x14ac:dyDescent="0.25">
      <c r="B32" s="4"/>
      <c r="C32" s="4"/>
      <c r="D32" s="4"/>
      <c r="E32" s="4"/>
      <c r="F32" s="4"/>
      <c r="G32" s="4"/>
      <c r="J32" s="13"/>
    </row>
    <row r="33" spans="2:7" x14ac:dyDescent="0.25">
      <c r="B33" s="4"/>
      <c r="C33" s="4"/>
      <c r="D33" s="4"/>
      <c r="E33" s="4"/>
      <c r="F33" s="4"/>
      <c r="G33" s="4"/>
    </row>
    <row r="34" spans="2:7" x14ac:dyDescent="0.25">
      <c r="B34" s="4"/>
      <c r="C34" s="4"/>
      <c r="D34" s="4"/>
      <c r="E34" s="4"/>
      <c r="F34" s="4"/>
      <c r="G34" s="4"/>
    </row>
    <row r="35" spans="2:7" x14ac:dyDescent="0.25">
      <c r="B35" s="4"/>
      <c r="C35" s="4"/>
      <c r="D35" s="4"/>
      <c r="E35" s="4"/>
      <c r="F35" s="4"/>
      <c r="G35" s="4"/>
    </row>
    <row r="36" spans="2:7" x14ac:dyDescent="0.25">
      <c r="B36" s="4"/>
      <c r="C36" s="4"/>
      <c r="D36" s="4"/>
      <c r="E36" s="4"/>
      <c r="F36" s="4"/>
      <c r="G36" s="4"/>
    </row>
    <row r="37" spans="2:7" x14ac:dyDescent="0.25">
      <c r="B37" s="4"/>
      <c r="C37" s="4"/>
      <c r="D37" s="4"/>
      <c r="E37" s="4"/>
      <c r="F37" s="4"/>
      <c r="G37" s="4"/>
    </row>
    <row r="38" spans="2:7" x14ac:dyDescent="0.25">
      <c r="B38" s="4"/>
      <c r="C38" s="4"/>
      <c r="D38" s="4"/>
      <c r="E38" s="4"/>
      <c r="F38" s="4"/>
      <c r="G38" s="4"/>
    </row>
    <row r="39" spans="2:7" x14ac:dyDescent="0.25">
      <c r="B39" s="4"/>
      <c r="C39" s="4"/>
      <c r="D39" s="4"/>
      <c r="E39" s="4"/>
      <c r="F39" s="4"/>
      <c r="G39" s="4"/>
    </row>
    <row r="40" spans="2:7" x14ac:dyDescent="0.25">
      <c r="B40" s="4"/>
      <c r="C40" s="4"/>
      <c r="D40" s="4"/>
      <c r="E40" s="4"/>
      <c r="F40" s="4"/>
      <c r="G40" s="4"/>
    </row>
    <row r="41" spans="2:7" x14ac:dyDescent="0.25">
      <c r="B41" s="4"/>
      <c r="C41" s="4"/>
      <c r="D41" s="4"/>
      <c r="E41" s="4"/>
      <c r="F41" s="4"/>
      <c r="G41" s="4"/>
    </row>
  </sheetData>
  <autoFilter ref="A2:K30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2019-11-28T06:45:29Z</dcterms:modified>
</cp:coreProperties>
</file>